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пно" sheetId="4" r:id="rId1"/>
  </sheets>
  <definedNames>
    <definedName name="_xlnm.Print_Titles" localSheetId="0">пно!$A:$B,пно!$3:$6</definedName>
    <definedName name="_xlnm.Print_Area" localSheetId="0">пно!$A$1:$P$28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4" l="1"/>
  <c r="G9" i="4" l="1"/>
  <c r="O9" i="4" l="1"/>
  <c r="L9" i="4"/>
  <c r="I9" i="4"/>
  <c r="P16" i="4" l="1"/>
  <c r="M16" i="4"/>
  <c r="J16" i="4"/>
  <c r="O16" i="4" l="1"/>
  <c r="L16" i="4"/>
  <c r="H9" i="4" l="1"/>
  <c r="K13" i="4" l="1"/>
  <c r="N13" i="4" l="1"/>
  <c r="N12" i="4"/>
  <c r="N9" i="4"/>
  <c r="N8" i="4"/>
  <c r="K12" i="4"/>
  <c r="K9" i="4"/>
  <c r="K8" i="4"/>
  <c r="H13" i="4"/>
  <c r="H12" i="4"/>
  <c r="K16" i="4" l="1"/>
  <c r="N16" i="4"/>
  <c r="I16" i="4"/>
  <c r="H8" i="4"/>
  <c r="H16" i="4" s="1"/>
</calcChain>
</file>

<file path=xl/sharedStrings.xml><?xml version="1.0" encoding="utf-8"?>
<sst xmlns="http://schemas.openxmlformats.org/spreadsheetml/2006/main" count="79" uniqueCount="63">
  <si>
    <t>№ п/п</t>
  </si>
  <si>
    <t>Наименование публичного нормативного обязательства</t>
  </si>
  <si>
    <t>Реквизиты нормативного правового акта</t>
  </si>
  <si>
    <t>в том числе за счет средств бюджета</t>
  </si>
  <si>
    <t>вид</t>
  </si>
  <si>
    <t>дата</t>
  </si>
  <si>
    <t>номер</t>
  </si>
  <si>
    <t>наименование</t>
  </si>
  <si>
    <t>Петрозаводского городского округа</t>
  </si>
  <si>
    <t>Республики Карелия</t>
  </si>
  <si>
    <t>1.</t>
  </si>
  <si>
    <t>Закон Республики Карелия</t>
  </si>
  <si>
    <t xml:space="preserve">Постановление Администрации Петрозаводского городского округа </t>
  </si>
  <si>
    <t>4.</t>
  </si>
  <si>
    <t>Решение Петрозаводского городского Совета</t>
  </si>
  <si>
    <t>Денежные выплаты на основании заключенных договоров пожизненного содержания с иждивением одиноко проживающих граждан (супружеских пар) пожилого возраста</t>
  </si>
  <si>
    <t>от 17 февраля 2011 года</t>
  </si>
  <si>
    <t>О гарантиях, предоставляемых гражданам пожилого возраста и инвалидам, постоянно проживающим на территории Петрозаводского городского округа, на условиях договора пожизненного содержания с иждивением</t>
  </si>
  <si>
    <t>от 27 апреля 2011 года</t>
  </si>
  <si>
    <t>№ 27/02-39</t>
  </si>
  <si>
    <t>от 28 сентября 2011 года</t>
  </si>
  <si>
    <t>№ 27/04-88</t>
  </si>
  <si>
    <t xml:space="preserve">Денежные выплаты почетным гражданам  города Петрозаводска </t>
  </si>
  <si>
    <t>от 18 декабря 2013 года</t>
  </si>
  <si>
    <t>Об утверждении Положения о звании "Почетный гражданин города Петрозаводска"</t>
  </si>
  <si>
    <t>Денежная 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</si>
  <si>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Федеральный закон</t>
  </si>
  <si>
    <t>от 29 декабря 2012 года</t>
  </si>
  <si>
    <t>Об образовании в Российской Федерации</t>
  </si>
  <si>
    <t>от 20 декабря 2013 года</t>
  </si>
  <si>
    <t>№ 1755-ЗРК</t>
  </si>
  <si>
    <t>Об образовании</t>
  </si>
  <si>
    <t>ИТОГО</t>
  </si>
  <si>
    <t>Е.В. Логинова</t>
  </si>
  <si>
    <t>2.</t>
  </si>
  <si>
    <t>3.</t>
  </si>
  <si>
    <t>№ 27/24-353</t>
  </si>
  <si>
    <t>№ 26/49-971</t>
  </si>
  <si>
    <t xml:space="preserve">Численность получателей </t>
  </si>
  <si>
    <t>Сумма на год</t>
  </si>
  <si>
    <t>№ 273-ФЗ</t>
  </si>
  <si>
    <t>Об утверждении Порядка назначения, перерасчета и выплаты ежемесячной доплаты к страховой пенсии по старости (инвалидности) лицам, имеющим стаж муниципальной службы в органах местного самоуправления Петрозаводского городского округа</t>
  </si>
  <si>
    <t>Об утверждении Порядка назначения, перерасчета и выплаты ежемесячной доплаты к страховой пенсии по старости (инвалидности) лицам, замещавшим муниципальные должности на постоянной основе в органах местного самоуправления Петрозаводского городского округа</t>
  </si>
  <si>
    <t>Петрозаводского городского округа -</t>
  </si>
  <si>
    <t xml:space="preserve">председатель комитета финансов </t>
  </si>
  <si>
    <t>Заместитель главы Администрации</t>
  </si>
  <si>
    <t>Д.В. Евстигнеева</t>
  </si>
  <si>
    <t>Ежемесячные доплаты к страховой пенсии по старости (инвалидности) в соответствии с Уставом Петрозаводского городского округа</t>
  </si>
  <si>
    <t>от 12 сентября 2000 года</t>
  </si>
  <si>
    <t>№  XXIV/IV-73</t>
  </si>
  <si>
    <t>Об утверждении Положения о порядке установления ежемесячной доплаты к государственной пенсии лицам, занимавшим должности в местных органах государственной власти и управления, вышедшим на пенсию и не работавшим на 1 января 1997 г. и проживающим на территории РК</t>
  </si>
  <si>
    <t xml:space="preserve">№ 1282 </t>
  </si>
  <si>
    <t>от 27 мая 2021 года</t>
  </si>
  <si>
    <t>Об утверждении Положения о порядке установления расходных обязательств Петрозаводского городского округа, подлежащих исполнению за счет субвенции из бюджета Республики Карелия на выплату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</si>
  <si>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 </t>
  </si>
  <si>
    <t>руководитель аппарата</t>
  </si>
  <si>
    <t>тыс. руб..</t>
  </si>
  <si>
    <t xml:space="preserve">Перечень публичных нормативных обязательств Петрозаводского городского округа на 2025 год и на плановый период 2026 и 2027 годов </t>
  </si>
  <si>
    <t>2025 год</t>
  </si>
  <si>
    <t xml:space="preserve">2026 год </t>
  </si>
  <si>
    <t>2027 год</t>
  </si>
  <si>
    <t>председатель комитета социального развития</t>
  </si>
  <si>
    <t>Е.И. Реутова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</si>
</sst>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11" x14ac:knownFonts="1"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  <family val="2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" fontId="9" fillId="0" borderId="26">
      <alignment horizontal="right" vertical="top" shrinkToFit="1"/>
    </xf>
  </cellStyleXfs>
  <cellXfs count="12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0" fontId="8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30" xfId="0" applyFont="1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Continuous" wrapText="1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30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164" fontId="5" fillId="0" borderId="18" xfId="0" applyNumberFormat="1" applyFont="1" applyFill="1" applyBorder="1" applyAlignment="1">
      <alignment horizontal="center" vertical="center"/>
    </xf>
    <xf numFmtId="164" fontId="5" fillId="0" borderId="18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165" fontId="10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left" vertical="center"/>
    </xf>
    <xf numFmtId="0" fontId="5" fillId="0" borderId="35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left" vertical="center" wrapText="1"/>
    </xf>
    <xf numFmtId="0" fontId="3" fillId="0" borderId="27" xfId="0" applyFont="1" applyFill="1" applyBorder="1"/>
    <xf numFmtId="0" fontId="3" fillId="0" borderId="16" xfId="0" applyFont="1" applyFill="1" applyBorder="1"/>
    <xf numFmtId="0" fontId="3" fillId="0" borderId="17" xfId="0" applyFont="1" applyFill="1" applyBorder="1"/>
    <xf numFmtId="0" fontId="3" fillId="0" borderId="18" xfId="0" applyFont="1" applyFill="1" applyBorder="1"/>
    <xf numFmtId="164" fontId="3" fillId="0" borderId="19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vertical="center"/>
    </xf>
    <xf numFmtId="3" fontId="5" fillId="0" borderId="19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center"/>
    </xf>
    <xf numFmtId="164" fontId="3" fillId="0" borderId="16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1" fontId="5" fillId="0" borderId="19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164" fontId="5" fillId="0" borderId="20" xfId="0" applyNumberFormat="1" applyFont="1" applyFill="1" applyBorder="1" applyAlignment="1">
      <alignment horizontal="center" vertical="center"/>
    </xf>
    <xf numFmtId="164" fontId="5" fillId="0" borderId="24" xfId="0" applyNumberFormat="1" applyFont="1" applyFill="1" applyBorder="1" applyAlignment="1">
      <alignment horizontal="center" vertical="center"/>
    </xf>
    <xf numFmtId="164" fontId="5" fillId="0" borderId="21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4" fontId="5" fillId="0" borderId="57" xfId="0" applyNumberFormat="1" applyFont="1" applyFill="1" applyBorder="1" applyAlignment="1">
      <alignment horizontal="center" vertical="center"/>
    </xf>
    <xf numFmtId="164" fontId="5" fillId="0" borderId="58" xfId="0" applyNumberFormat="1" applyFont="1" applyFill="1" applyBorder="1" applyAlignment="1">
      <alignment horizontal="center" vertical="center"/>
    </xf>
    <xf numFmtId="164" fontId="5" fillId="0" borderId="49" xfId="0" applyNumberFormat="1" applyFont="1" applyFill="1" applyBorder="1" applyAlignment="1">
      <alignment horizontal="center" vertical="center"/>
    </xf>
    <xf numFmtId="164" fontId="5" fillId="0" borderId="55" xfId="0" applyNumberFormat="1" applyFont="1" applyFill="1" applyBorder="1" applyAlignment="1">
      <alignment horizontal="center" vertical="center"/>
    </xf>
    <xf numFmtId="164" fontId="5" fillId="0" borderId="56" xfId="0" applyNumberFormat="1" applyFont="1" applyFill="1" applyBorder="1" applyAlignment="1">
      <alignment horizontal="center" vertical="center"/>
    </xf>
    <xf numFmtId="164" fontId="5" fillId="0" borderId="48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 wrapText="1"/>
    </xf>
    <xf numFmtId="0" fontId="6" fillId="0" borderId="44" xfId="0" applyFont="1" applyFill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3" fontId="5" fillId="0" borderId="15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5" fillId="0" borderId="50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6" fillId="0" borderId="50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left" vertical="center" wrapText="1"/>
    </xf>
    <xf numFmtId="0" fontId="6" fillId="0" borderId="47" xfId="0" applyFont="1" applyFill="1" applyBorder="1" applyAlignment="1">
      <alignment horizontal="left" vertical="center" wrapText="1"/>
    </xf>
    <xf numFmtId="1" fontId="5" fillId="0" borderId="55" xfId="0" applyNumberFormat="1" applyFont="1" applyFill="1" applyBorder="1" applyAlignment="1">
      <alignment horizontal="center" vertical="center"/>
    </xf>
    <xf numFmtId="1" fontId="5" fillId="0" borderId="56" xfId="0" applyNumberFormat="1" applyFont="1" applyFill="1" applyBorder="1" applyAlignment="1">
      <alignment horizontal="center" vertical="center"/>
    </xf>
    <xf numFmtId="1" fontId="5" fillId="0" borderId="4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</cellXfs>
  <cellStyles count="2">
    <cellStyle name="xl29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zoomScale="70" zoomScaleNormal="75" zoomScaleSheetLayoutView="70" workbookViewId="0">
      <selection activeCell="B32" sqref="B32"/>
    </sheetView>
  </sheetViews>
  <sheetFormatPr defaultRowHeight="12.75" x14ac:dyDescent="0.2"/>
  <cols>
    <col min="1" max="1" width="9.28515625" style="1" bestFit="1" customWidth="1"/>
    <col min="2" max="2" width="57.140625" style="1" customWidth="1"/>
    <col min="3" max="3" width="25.5703125" style="1" customWidth="1"/>
    <col min="4" max="4" width="17" style="1" customWidth="1"/>
    <col min="5" max="5" width="20.140625" style="1" customWidth="1"/>
    <col min="6" max="6" width="69.5703125" style="1" customWidth="1"/>
    <col min="7" max="7" width="16.5703125" style="1" customWidth="1"/>
    <col min="8" max="8" width="12.140625" style="1" customWidth="1"/>
    <col min="9" max="12" width="13.7109375" style="1" customWidth="1"/>
    <col min="13" max="14" width="13.5703125" style="1" customWidth="1"/>
    <col min="15" max="15" width="11.7109375" style="1" customWidth="1"/>
    <col min="16" max="16" width="13.5703125" style="1" customWidth="1"/>
    <col min="17" max="16384" width="9.140625" style="1"/>
  </cols>
  <sheetData>
    <row r="1" spans="1:18" ht="42.75" customHeight="1" x14ac:dyDescent="0.3">
      <c r="B1" s="11"/>
      <c r="C1" s="64" t="s">
        <v>57</v>
      </c>
      <c r="D1" s="64"/>
      <c r="E1" s="64"/>
      <c r="F1" s="64"/>
      <c r="G1" s="12"/>
      <c r="H1" s="12"/>
      <c r="I1" s="36"/>
      <c r="J1" s="36"/>
      <c r="K1" s="11"/>
      <c r="L1" s="11"/>
      <c r="M1" s="11"/>
      <c r="N1" s="11"/>
      <c r="O1" s="11"/>
      <c r="P1" s="11"/>
    </row>
    <row r="2" spans="1:18" ht="20.25" customHeight="1" thickBot="1" x14ac:dyDescent="0.3">
      <c r="J2" s="13"/>
      <c r="O2" s="2"/>
      <c r="P2" s="13" t="s">
        <v>56</v>
      </c>
    </row>
    <row r="3" spans="1:18" ht="36" customHeight="1" thickBot="1" x14ac:dyDescent="0.25">
      <c r="A3" s="71" t="s">
        <v>0</v>
      </c>
      <c r="B3" s="75" t="s">
        <v>1</v>
      </c>
      <c r="C3" s="79" t="s">
        <v>2</v>
      </c>
      <c r="D3" s="80"/>
      <c r="E3" s="80"/>
      <c r="F3" s="81"/>
      <c r="G3" s="108" t="s">
        <v>58</v>
      </c>
      <c r="H3" s="108"/>
      <c r="I3" s="108"/>
      <c r="J3" s="109"/>
      <c r="K3" s="128" t="s">
        <v>59</v>
      </c>
      <c r="L3" s="108"/>
      <c r="M3" s="109"/>
      <c r="N3" s="128" t="s">
        <v>60</v>
      </c>
      <c r="O3" s="108"/>
      <c r="P3" s="109"/>
    </row>
    <row r="4" spans="1:18" ht="36" customHeight="1" x14ac:dyDescent="0.2">
      <c r="A4" s="72"/>
      <c r="B4" s="76"/>
      <c r="C4" s="72"/>
      <c r="D4" s="82"/>
      <c r="E4" s="82"/>
      <c r="F4" s="83"/>
      <c r="G4" s="112" t="s">
        <v>38</v>
      </c>
      <c r="H4" s="110" t="s">
        <v>39</v>
      </c>
      <c r="I4" s="127" t="s">
        <v>3</v>
      </c>
      <c r="J4" s="83"/>
      <c r="K4" s="110" t="s">
        <v>39</v>
      </c>
      <c r="L4" s="127" t="s">
        <v>3</v>
      </c>
      <c r="M4" s="83"/>
      <c r="N4" s="110" t="s">
        <v>39</v>
      </c>
      <c r="O4" s="127" t="s">
        <v>3</v>
      </c>
      <c r="P4" s="83"/>
    </row>
    <row r="5" spans="1:18" ht="30" customHeight="1" x14ac:dyDescent="0.2">
      <c r="A5" s="73"/>
      <c r="B5" s="77"/>
      <c r="C5" s="84" t="s">
        <v>4</v>
      </c>
      <c r="D5" s="86" t="s">
        <v>5</v>
      </c>
      <c r="E5" s="86" t="s">
        <v>6</v>
      </c>
      <c r="F5" s="88" t="s">
        <v>7</v>
      </c>
      <c r="G5" s="112"/>
      <c r="H5" s="110"/>
      <c r="I5" s="114" t="s">
        <v>8</v>
      </c>
      <c r="J5" s="125" t="s">
        <v>9</v>
      </c>
      <c r="K5" s="110"/>
      <c r="L5" s="114" t="s">
        <v>8</v>
      </c>
      <c r="M5" s="125" t="s">
        <v>9</v>
      </c>
      <c r="N5" s="110"/>
      <c r="O5" s="114" t="s">
        <v>8</v>
      </c>
      <c r="P5" s="125" t="s">
        <v>9</v>
      </c>
    </row>
    <row r="6" spans="1:18" ht="113.25" customHeight="1" thickBot="1" x14ac:dyDescent="0.25">
      <c r="A6" s="74"/>
      <c r="B6" s="78"/>
      <c r="C6" s="85"/>
      <c r="D6" s="87"/>
      <c r="E6" s="87"/>
      <c r="F6" s="89"/>
      <c r="G6" s="113"/>
      <c r="H6" s="111"/>
      <c r="I6" s="115"/>
      <c r="J6" s="126"/>
      <c r="K6" s="111"/>
      <c r="L6" s="115"/>
      <c r="M6" s="126"/>
      <c r="N6" s="111"/>
      <c r="O6" s="115"/>
      <c r="P6" s="126"/>
    </row>
    <row r="7" spans="1:18" ht="17.25" thickBot="1" x14ac:dyDescent="0.25">
      <c r="A7" s="16"/>
      <c r="B7" s="17"/>
      <c r="C7" s="18"/>
      <c r="D7" s="19"/>
      <c r="E7" s="19"/>
      <c r="F7" s="20"/>
      <c r="G7" s="58"/>
      <c r="H7" s="27"/>
      <c r="I7" s="27"/>
      <c r="J7" s="30"/>
      <c r="K7" s="27"/>
      <c r="L7" s="27"/>
      <c r="M7" s="30"/>
      <c r="N7" s="27"/>
      <c r="O7" s="27"/>
      <c r="P7" s="30"/>
    </row>
    <row r="8" spans="1:18" ht="93.75" customHeight="1" thickBot="1" x14ac:dyDescent="0.25">
      <c r="A8" s="44" t="s">
        <v>10</v>
      </c>
      <c r="B8" s="50" t="s">
        <v>15</v>
      </c>
      <c r="C8" s="21" t="s">
        <v>14</v>
      </c>
      <c r="D8" s="22" t="s">
        <v>16</v>
      </c>
      <c r="E8" s="22" t="s">
        <v>37</v>
      </c>
      <c r="F8" s="31" t="s">
        <v>17</v>
      </c>
      <c r="G8" s="63">
        <v>1</v>
      </c>
      <c r="H8" s="27">
        <f t="shared" ref="H8:H13" si="0">I8+J8</f>
        <v>449.2</v>
      </c>
      <c r="I8" s="48">
        <v>449.2</v>
      </c>
      <c r="J8" s="49">
        <v>0</v>
      </c>
      <c r="K8" s="27">
        <f t="shared" ref="K8:K13" si="1">L8+M8</f>
        <v>449.2</v>
      </c>
      <c r="L8" s="57">
        <v>449.2</v>
      </c>
      <c r="M8" s="49">
        <v>0</v>
      </c>
      <c r="N8" s="27">
        <f t="shared" ref="N8:N13" si="2">O8+P8</f>
        <v>449.2</v>
      </c>
      <c r="O8" s="57">
        <v>449.2</v>
      </c>
      <c r="P8" s="49">
        <v>0</v>
      </c>
    </row>
    <row r="9" spans="1:18" ht="100.5" customHeight="1" x14ac:dyDescent="0.2">
      <c r="A9" s="116" t="s">
        <v>34</v>
      </c>
      <c r="B9" s="119" t="s">
        <v>47</v>
      </c>
      <c r="C9" s="21" t="s">
        <v>14</v>
      </c>
      <c r="D9" s="22" t="s">
        <v>48</v>
      </c>
      <c r="E9" s="22" t="s">
        <v>49</v>
      </c>
      <c r="F9" s="23" t="s">
        <v>50</v>
      </c>
      <c r="G9" s="122">
        <f>196+2+10</f>
        <v>208</v>
      </c>
      <c r="H9" s="65">
        <f>I9+J9</f>
        <v>20996.600000000002</v>
      </c>
      <c r="I9" s="65">
        <f>1077.9+19595.2+323.5</f>
        <v>20996.600000000002</v>
      </c>
      <c r="J9" s="90">
        <v>0</v>
      </c>
      <c r="K9" s="93">
        <f t="shared" si="1"/>
        <v>20996.600000000002</v>
      </c>
      <c r="L9" s="65">
        <f>1077.9+19595.2+323.5</f>
        <v>20996.600000000002</v>
      </c>
      <c r="M9" s="90">
        <v>0</v>
      </c>
      <c r="N9" s="93">
        <f t="shared" si="2"/>
        <v>20996.600000000002</v>
      </c>
      <c r="O9" s="65">
        <f>1077.9+19595.2+323.5</f>
        <v>20996.600000000002</v>
      </c>
      <c r="P9" s="90">
        <v>0</v>
      </c>
    </row>
    <row r="10" spans="1:18" ht="93.75" customHeight="1" x14ac:dyDescent="0.2">
      <c r="A10" s="117"/>
      <c r="B10" s="120"/>
      <c r="C10" s="45" t="s">
        <v>14</v>
      </c>
      <c r="D10" s="46" t="s">
        <v>18</v>
      </c>
      <c r="E10" s="46" t="s">
        <v>19</v>
      </c>
      <c r="F10" s="47" t="s">
        <v>41</v>
      </c>
      <c r="G10" s="123"/>
      <c r="H10" s="66"/>
      <c r="I10" s="66"/>
      <c r="J10" s="91"/>
      <c r="K10" s="94"/>
      <c r="L10" s="66"/>
      <c r="M10" s="91"/>
      <c r="N10" s="94"/>
      <c r="O10" s="66"/>
      <c r="P10" s="91"/>
    </row>
    <row r="11" spans="1:18" ht="98.25" customHeight="1" thickBot="1" x14ac:dyDescent="0.25">
      <c r="A11" s="118"/>
      <c r="B11" s="121"/>
      <c r="C11" s="24" t="s">
        <v>14</v>
      </c>
      <c r="D11" s="25" t="s">
        <v>20</v>
      </c>
      <c r="E11" s="25" t="s">
        <v>21</v>
      </c>
      <c r="F11" s="26" t="s">
        <v>42</v>
      </c>
      <c r="G11" s="124"/>
      <c r="H11" s="67"/>
      <c r="I11" s="67"/>
      <c r="J11" s="92"/>
      <c r="K11" s="95"/>
      <c r="L11" s="67"/>
      <c r="M11" s="92"/>
      <c r="N11" s="95"/>
      <c r="O11" s="67"/>
      <c r="P11" s="92"/>
    </row>
    <row r="12" spans="1:18" ht="66" customHeight="1" thickBot="1" x14ac:dyDescent="0.25">
      <c r="A12" s="16" t="s">
        <v>35</v>
      </c>
      <c r="B12" s="17" t="s">
        <v>22</v>
      </c>
      <c r="C12" s="18" t="s">
        <v>14</v>
      </c>
      <c r="D12" s="19" t="s">
        <v>23</v>
      </c>
      <c r="E12" s="19" t="s">
        <v>36</v>
      </c>
      <c r="F12" s="20" t="s">
        <v>24</v>
      </c>
      <c r="G12" s="62">
        <v>40</v>
      </c>
      <c r="H12" s="27">
        <f t="shared" si="0"/>
        <v>1030</v>
      </c>
      <c r="I12" s="28">
        <v>1030</v>
      </c>
      <c r="J12" s="29">
        <v>0</v>
      </c>
      <c r="K12" s="27">
        <f t="shared" si="1"/>
        <v>1105</v>
      </c>
      <c r="L12" s="28">
        <v>1105</v>
      </c>
      <c r="M12" s="29">
        <v>0</v>
      </c>
      <c r="N12" s="27">
        <f t="shared" si="2"/>
        <v>1180</v>
      </c>
      <c r="O12" s="28">
        <v>1180</v>
      </c>
      <c r="P12" s="29">
        <v>0</v>
      </c>
    </row>
    <row r="13" spans="1:18" ht="40.5" customHeight="1" x14ac:dyDescent="0.2">
      <c r="A13" s="99" t="s">
        <v>13</v>
      </c>
      <c r="B13" s="102" t="s">
        <v>25</v>
      </c>
      <c r="C13" s="21" t="s">
        <v>26</v>
      </c>
      <c r="D13" s="22" t="s">
        <v>27</v>
      </c>
      <c r="E13" s="22" t="s">
        <v>40</v>
      </c>
      <c r="F13" s="23" t="s">
        <v>28</v>
      </c>
      <c r="G13" s="105">
        <f>10909+2065</f>
        <v>12974</v>
      </c>
      <c r="H13" s="65">
        <f t="shared" si="0"/>
        <v>117403.2</v>
      </c>
      <c r="I13" s="96">
        <v>0</v>
      </c>
      <c r="J13" s="68">
        <v>117403.2</v>
      </c>
      <c r="K13" s="65">
        <f t="shared" si="1"/>
        <v>93922.5</v>
      </c>
      <c r="L13" s="65">
        <v>0</v>
      </c>
      <c r="M13" s="68">
        <v>93922.5</v>
      </c>
      <c r="N13" s="65">
        <f t="shared" si="2"/>
        <v>88052.4</v>
      </c>
      <c r="O13" s="96">
        <v>0</v>
      </c>
      <c r="P13" s="68">
        <v>88052.4</v>
      </c>
    </row>
    <row r="14" spans="1:18" ht="43.5" customHeight="1" x14ac:dyDescent="0.2">
      <c r="A14" s="100"/>
      <c r="B14" s="103"/>
      <c r="C14" s="32" t="s">
        <v>11</v>
      </c>
      <c r="D14" s="33" t="s">
        <v>29</v>
      </c>
      <c r="E14" s="33" t="s">
        <v>30</v>
      </c>
      <c r="F14" s="34" t="s">
        <v>31</v>
      </c>
      <c r="G14" s="106"/>
      <c r="H14" s="66"/>
      <c r="I14" s="97"/>
      <c r="J14" s="69"/>
      <c r="K14" s="66"/>
      <c r="L14" s="66"/>
      <c r="M14" s="69"/>
      <c r="N14" s="66"/>
      <c r="O14" s="97"/>
      <c r="P14" s="69"/>
    </row>
    <row r="15" spans="1:18" ht="175.5" customHeight="1" thickBot="1" x14ac:dyDescent="0.25">
      <c r="A15" s="101"/>
      <c r="B15" s="104"/>
      <c r="C15" s="24" t="s">
        <v>12</v>
      </c>
      <c r="D15" s="25" t="s">
        <v>52</v>
      </c>
      <c r="E15" s="25" t="s">
        <v>51</v>
      </c>
      <c r="F15" s="26" t="s">
        <v>53</v>
      </c>
      <c r="G15" s="107"/>
      <c r="H15" s="67"/>
      <c r="I15" s="98"/>
      <c r="J15" s="70"/>
      <c r="K15" s="67"/>
      <c r="L15" s="67"/>
      <c r="M15" s="70"/>
      <c r="N15" s="67"/>
      <c r="O15" s="98"/>
      <c r="P15" s="70"/>
      <c r="R15" s="1" t="s">
        <v>54</v>
      </c>
    </row>
    <row r="16" spans="1:18" s="4" customFormat="1" ht="17.25" thickBot="1" x14ac:dyDescent="0.3">
      <c r="A16" s="10"/>
      <c r="B16" s="51" t="s">
        <v>32</v>
      </c>
      <c r="C16" s="52"/>
      <c r="D16" s="53"/>
      <c r="E16" s="53"/>
      <c r="F16" s="54"/>
      <c r="G16" s="55"/>
      <c r="H16" s="56">
        <f t="shared" ref="H16:P16" si="3">SUM(H7:H15)</f>
        <v>139879</v>
      </c>
      <c r="I16" s="56">
        <f t="shared" si="3"/>
        <v>22475.800000000003</v>
      </c>
      <c r="J16" s="59">
        <f t="shared" si="3"/>
        <v>117403.2</v>
      </c>
      <c r="K16" s="60">
        <f t="shared" si="3"/>
        <v>116473.3</v>
      </c>
      <c r="L16" s="56">
        <f t="shared" si="3"/>
        <v>22550.800000000003</v>
      </c>
      <c r="M16" s="61">
        <f t="shared" si="3"/>
        <v>93922.5</v>
      </c>
      <c r="N16" s="55">
        <f t="shared" si="3"/>
        <v>110678.2</v>
      </c>
      <c r="O16" s="56">
        <f t="shared" si="3"/>
        <v>22625.800000000003</v>
      </c>
      <c r="P16" s="56">
        <f t="shared" si="3"/>
        <v>88052.4</v>
      </c>
    </row>
    <row r="17" spans="1:16" ht="26.25" customHeight="1" x14ac:dyDescent="0.2"/>
    <row r="18" spans="1:16" s="5" customFormat="1" ht="16.5" hidden="1" x14ac:dyDescent="0.25">
      <c r="A18" s="7"/>
      <c r="B18" s="14" t="s">
        <v>45</v>
      </c>
      <c r="D18" s="3"/>
      <c r="E18" s="3"/>
      <c r="F18" s="3"/>
      <c r="G18" s="3"/>
      <c r="H18" s="3"/>
      <c r="I18" s="3"/>
      <c r="J18" s="3"/>
    </row>
    <row r="19" spans="1:16" s="5" customFormat="1" ht="18.75" hidden="1" x14ac:dyDescent="0.25">
      <c r="B19" s="13" t="s">
        <v>43</v>
      </c>
      <c r="F19" s="37"/>
      <c r="G19" s="38"/>
      <c r="H19" s="39"/>
      <c r="I19" s="38"/>
      <c r="J19" s="38"/>
    </row>
    <row r="20" spans="1:16" s="5" customFormat="1" ht="16.5" hidden="1" x14ac:dyDescent="0.25">
      <c r="A20" s="40"/>
      <c r="B20" s="41" t="s">
        <v>61</v>
      </c>
      <c r="D20" s="42"/>
      <c r="E20" s="42"/>
      <c r="F20" s="13" t="s">
        <v>62</v>
      </c>
      <c r="O20" s="6"/>
      <c r="P20" s="6"/>
    </row>
    <row r="21" spans="1:16" ht="15.75" hidden="1" x14ac:dyDescent="0.25">
      <c r="A21" s="35"/>
      <c r="B21" s="35"/>
      <c r="D21" s="35"/>
      <c r="E21" s="35"/>
      <c r="F21" s="35"/>
      <c r="H21" s="35"/>
      <c r="I21" s="35"/>
      <c r="J21" s="35"/>
      <c r="K21" s="35"/>
      <c r="L21" s="35"/>
      <c r="M21" s="35"/>
      <c r="N21" s="35"/>
      <c r="O21" s="8"/>
      <c r="P21" s="9"/>
    </row>
    <row r="22" spans="1:16" ht="16.5" hidden="1" x14ac:dyDescent="0.25">
      <c r="A22" s="35"/>
      <c r="B22" s="14" t="s">
        <v>45</v>
      </c>
      <c r="D22" s="35"/>
      <c r="E22" s="35"/>
      <c r="F22" s="35"/>
      <c r="H22" s="35"/>
      <c r="I22" s="35"/>
      <c r="J22" s="35"/>
      <c r="K22" s="35"/>
      <c r="L22" s="35"/>
      <c r="M22" s="35"/>
      <c r="N22" s="35"/>
      <c r="O22" s="8"/>
      <c r="P22" s="9"/>
    </row>
    <row r="23" spans="1:16" ht="16.5" hidden="1" x14ac:dyDescent="0.25">
      <c r="A23" s="5"/>
      <c r="B23" s="13" t="s">
        <v>43</v>
      </c>
      <c r="D23" s="5"/>
      <c r="E23" s="5"/>
      <c r="F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6.5" hidden="1" x14ac:dyDescent="0.25">
      <c r="A24" s="5"/>
      <c r="B24" s="41" t="s">
        <v>55</v>
      </c>
      <c r="D24" s="5"/>
      <c r="E24" s="5"/>
      <c r="F24" s="13" t="s">
        <v>46</v>
      </c>
      <c r="H24" s="5"/>
      <c r="I24" s="5"/>
      <c r="J24" s="5"/>
      <c r="K24" s="5"/>
      <c r="L24" s="5"/>
      <c r="M24" s="5"/>
      <c r="N24" s="5"/>
      <c r="O24" s="5"/>
      <c r="P24" s="5"/>
    </row>
    <row r="25" spans="1:16" ht="16.5" hidden="1" x14ac:dyDescent="0.25">
      <c r="A25" s="5"/>
      <c r="B25" s="41"/>
      <c r="D25" s="5"/>
      <c r="E25" s="5"/>
      <c r="F25" s="13"/>
      <c r="H25" s="5"/>
      <c r="I25" s="5"/>
      <c r="J25" s="5"/>
      <c r="K25" s="5"/>
      <c r="L25" s="5"/>
      <c r="M25" s="5"/>
      <c r="N25" s="5"/>
      <c r="O25" s="5"/>
      <c r="P25" s="5"/>
    </row>
    <row r="26" spans="1:16" ht="16.5" hidden="1" x14ac:dyDescent="0.25">
      <c r="B26" s="14" t="s">
        <v>45</v>
      </c>
      <c r="D26" s="15"/>
      <c r="E26" s="3"/>
      <c r="F26" s="3"/>
    </row>
    <row r="27" spans="1:16" ht="16.5" hidden="1" x14ac:dyDescent="0.25">
      <c r="B27" s="14" t="s">
        <v>43</v>
      </c>
      <c r="D27" s="15"/>
      <c r="E27" s="5"/>
      <c r="F27" s="8"/>
    </row>
    <row r="28" spans="1:16" ht="16.5" hidden="1" x14ac:dyDescent="0.25">
      <c r="B28" s="14" t="s">
        <v>44</v>
      </c>
      <c r="F28" s="43" t="s">
        <v>33</v>
      </c>
    </row>
  </sheetData>
  <mergeCells count="48">
    <mergeCell ref="K3:M3"/>
    <mergeCell ref="N3:P3"/>
    <mergeCell ref="L4:M4"/>
    <mergeCell ref="L5:L6"/>
    <mergeCell ref="M5:M6"/>
    <mergeCell ref="O5:O6"/>
    <mergeCell ref="P5:P6"/>
    <mergeCell ref="K4:K6"/>
    <mergeCell ref="N4:N6"/>
    <mergeCell ref="O4:P4"/>
    <mergeCell ref="G3:J3"/>
    <mergeCell ref="H4:H6"/>
    <mergeCell ref="G4:G6"/>
    <mergeCell ref="I5:I6"/>
    <mergeCell ref="A9:A11"/>
    <mergeCell ref="B9:B11"/>
    <mergeCell ref="G9:G11"/>
    <mergeCell ref="H9:H11"/>
    <mergeCell ref="J5:J6"/>
    <mergeCell ref="I4:J4"/>
    <mergeCell ref="N13:N15"/>
    <mergeCell ref="N9:N11"/>
    <mergeCell ref="O13:O15"/>
    <mergeCell ref="P13:P15"/>
    <mergeCell ref="A13:A15"/>
    <mergeCell ref="B13:B15"/>
    <mergeCell ref="G13:G15"/>
    <mergeCell ref="H13:H15"/>
    <mergeCell ref="I13:I15"/>
    <mergeCell ref="J13:J15"/>
    <mergeCell ref="O9:O11"/>
    <mergeCell ref="P9:P11"/>
    <mergeCell ref="C1:F1"/>
    <mergeCell ref="K13:K15"/>
    <mergeCell ref="L13:L15"/>
    <mergeCell ref="M13:M15"/>
    <mergeCell ref="A3:A6"/>
    <mergeCell ref="B3:B6"/>
    <mergeCell ref="C3:F4"/>
    <mergeCell ref="C5:C6"/>
    <mergeCell ref="D5:D6"/>
    <mergeCell ref="E5:E6"/>
    <mergeCell ref="F5:F6"/>
    <mergeCell ref="I9:I11"/>
    <mergeCell ref="J9:J11"/>
    <mergeCell ref="K9:K11"/>
    <mergeCell ref="L9:L11"/>
    <mergeCell ref="M9:M11"/>
  </mergeCells>
  <printOptions horizontalCentered="1"/>
  <pageMargins left="0.98425196850393704" right="0.39370078740157483" top="0.78740157480314965" bottom="0.78740157480314965" header="0.23622047244094491" footer="0.15748031496062992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пно</vt:lpstr>
      <vt:lpstr>пно!Заголовки_для_печати</vt:lpstr>
      <vt:lpstr>пно!Область_печати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belogubovayuyu</dc:creator>
  <cp:lastModifiedBy>Королько Елена</cp:lastModifiedBy>
  <cp:lastPrinted>2024-11-06T11:47:46Z</cp:lastPrinted>
  <dcterms:created xsi:type="dcterms:W3CDTF">2015-11-16T05:37:12Z</dcterms:created>
  <dcterms:modified xsi:type="dcterms:W3CDTF">2024-11-06T11:48:20Z</dcterms:modified>
</cp:coreProperties>
</file>